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hazanfar\Desktop\"/>
    </mc:Choice>
  </mc:AlternateContent>
  <bookViews>
    <workbookView xWindow="0" yWindow="0" windowWidth="11290" windowHeight="7150"/>
  </bookViews>
  <sheets>
    <sheet name="MightyMacros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" l="1"/>
  <c r="B42" i="1"/>
  <c r="G13" i="1" l="1"/>
  <c r="N24" i="1" l="1"/>
  <c r="N23" i="1"/>
  <c r="N21" i="1"/>
  <c r="N20" i="1"/>
  <c r="N19" i="1"/>
  <c r="N18" i="1"/>
  <c r="N17" i="1"/>
  <c r="L18" i="1"/>
  <c r="L19" i="1"/>
  <c r="L20" i="1"/>
  <c r="L21" i="1"/>
  <c r="L22" i="1"/>
  <c r="L23" i="1"/>
  <c r="L24" i="1"/>
  <c r="L17" i="1"/>
  <c r="N25" i="1" l="1"/>
  <c r="L25" i="1"/>
  <c r="L12" i="1" l="1"/>
  <c r="L13" i="1"/>
  <c r="L7" i="1" l="1"/>
  <c r="L9" i="1"/>
  <c r="L6" i="1"/>
  <c r="G24" i="1" l="1"/>
  <c r="F12" i="1"/>
  <c r="E11" i="1" l="1"/>
  <c r="E22" i="1" s="1"/>
  <c r="G12" i="1"/>
  <c r="G23" i="1" s="1"/>
  <c r="F11" i="1"/>
  <c r="J8" i="1"/>
  <c r="E8" i="1"/>
  <c r="E19" i="1" s="1"/>
  <c r="C7" i="1"/>
  <c r="C18" i="1" s="1"/>
  <c r="G6" i="1"/>
  <c r="G17" i="1" s="1"/>
  <c r="H7" i="1"/>
  <c r="H18" i="1" s="1"/>
  <c r="C8" i="1"/>
  <c r="C19" i="1" s="1"/>
  <c r="H9" i="1"/>
  <c r="H20" i="1" s="1"/>
  <c r="F9" i="1"/>
  <c r="F20" i="1" s="1"/>
  <c r="K10" i="1"/>
  <c r="K21" i="1" s="1"/>
  <c r="K27" i="1" s="1"/>
  <c r="E10" i="1"/>
  <c r="E21" i="1" s="1"/>
  <c r="D10" i="1"/>
  <c r="D21" i="1" s="1"/>
  <c r="J7" i="1"/>
  <c r="J18" i="1" s="1"/>
  <c r="J6" i="1"/>
  <c r="J17" i="1" s="1"/>
  <c r="C6" i="1"/>
  <c r="C17" i="1" s="1"/>
  <c r="K31" i="1" l="1"/>
  <c r="K36" i="1"/>
  <c r="K35" i="1"/>
  <c r="C42" i="1"/>
  <c r="C43" i="1"/>
  <c r="F22" i="1"/>
  <c r="F23" i="1"/>
  <c r="G27" i="1"/>
  <c r="D27" i="1"/>
  <c r="C27" i="1"/>
  <c r="E27" i="1"/>
  <c r="H27" i="1"/>
  <c r="J19" i="1"/>
  <c r="G36" i="1" l="1"/>
  <c r="G35" i="1"/>
  <c r="E35" i="1"/>
  <c r="E36" i="1"/>
  <c r="C35" i="1"/>
  <c r="C36" i="1"/>
  <c r="C31" i="1"/>
  <c r="H35" i="1"/>
  <c r="H36" i="1"/>
  <c r="D35" i="1"/>
  <c r="D36" i="1"/>
  <c r="D31" i="1"/>
  <c r="D28" i="1"/>
  <c r="F27" i="1"/>
  <c r="E31" i="1"/>
  <c r="E28" i="1"/>
  <c r="C28" i="1"/>
  <c r="H31" i="1"/>
  <c r="H28" i="1"/>
  <c r="G31" i="1"/>
  <c r="G28" i="1"/>
  <c r="J27" i="1"/>
  <c r="J31" i="1" l="1"/>
  <c r="J36" i="1"/>
  <c r="J35" i="1"/>
  <c r="F28" i="1"/>
  <c r="F36" i="1"/>
  <c r="F35" i="1"/>
  <c r="F31" i="1"/>
</calcChain>
</file>

<file path=xl/sharedStrings.xml><?xml version="1.0" encoding="utf-8"?>
<sst xmlns="http://schemas.openxmlformats.org/spreadsheetml/2006/main" count="82" uniqueCount="41">
  <si>
    <t>Ca</t>
  </si>
  <si>
    <t>N</t>
  </si>
  <si>
    <t>Ca(NO3)2.4H2O</t>
  </si>
  <si>
    <t>Mg(NO3)2.6H2O</t>
  </si>
  <si>
    <t>Mg</t>
  </si>
  <si>
    <t>KNO3</t>
  </si>
  <si>
    <t>K</t>
  </si>
  <si>
    <t>MgSO4.7H2O</t>
  </si>
  <si>
    <t>Ratio Desired</t>
  </si>
  <si>
    <t>P</t>
  </si>
  <si>
    <t>KH2PO4</t>
  </si>
  <si>
    <t>S</t>
  </si>
  <si>
    <t>?</t>
  </si>
  <si>
    <t>NO3</t>
  </si>
  <si>
    <t>PO4</t>
  </si>
  <si>
    <t>K2SO4</t>
  </si>
  <si>
    <t>Ratio Achieved</t>
  </si>
  <si>
    <t>ppm</t>
  </si>
  <si>
    <t>Stock Solution</t>
  </si>
  <si>
    <t>grams</t>
  </si>
  <si>
    <t>% NO3</t>
  </si>
  <si>
    <t>% PO4</t>
  </si>
  <si>
    <t>% K</t>
  </si>
  <si>
    <t>% S</t>
  </si>
  <si>
    <t>% Mg</t>
  </si>
  <si>
    <t>% Ca</t>
  </si>
  <si>
    <t>% N</t>
  </si>
  <si>
    <t>% P</t>
  </si>
  <si>
    <t>H2O</t>
  </si>
  <si>
    <t>%H2O</t>
  </si>
  <si>
    <t>(CaSO4)2.H2O</t>
  </si>
  <si>
    <t>CaCl2.2H2O</t>
  </si>
  <si>
    <t>Solubility @ 20 C in g/L</t>
  </si>
  <si>
    <t>Dry Dose</t>
  </si>
  <si>
    <t>Tank Volume (L)</t>
  </si>
  <si>
    <t>Dry Dose (tsp)</t>
  </si>
  <si>
    <t>Grams</t>
  </si>
  <si>
    <t>Since K has low solubility, this should be dosed dry seperately to allow a more concentrated stock solution for the rest</t>
  </si>
  <si>
    <t>Water (Liters)</t>
  </si>
  <si>
    <t>Dosage (mL)</t>
  </si>
  <si>
    <t>Water required for Saturated Solution 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</si>
</sst>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%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0" xfId="0" applyFont="1"/>
    <xf numFmtId="165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9" fontId="0" fillId="4" borderId="0" xfId="1" applyFont="1" applyFill="1"/>
    <xf numFmtId="0" fontId="3" fillId="0" borderId="0" xfId="0" applyFont="1" applyAlignment="1">
      <alignment horizontal="center"/>
    </xf>
    <xf numFmtId="0" fontId="0" fillId="4" borderId="0" xfId="0" applyFill="1"/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0" borderId="0" xfId="0" applyFont="1" applyFill="1"/>
    <xf numFmtId="2" fontId="0" fillId="6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3"/>
  <sheetViews>
    <sheetView tabSelected="1" topLeftCell="A13" workbookViewId="0">
      <selection activeCell="D42" sqref="D42"/>
    </sheetView>
  </sheetViews>
  <sheetFormatPr defaultRowHeight="14.5" x14ac:dyDescent="0.35"/>
  <cols>
    <col min="1" max="1" width="23.36328125" customWidth="1"/>
    <col min="2" max="2" width="12.1796875" bestFit="1" customWidth="1"/>
    <col min="3" max="3" width="13.453125" bestFit="1" customWidth="1"/>
    <col min="4" max="4" width="12.36328125" bestFit="1" customWidth="1"/>
    <col min="5" max="5" width="13.453125" bestFit="1" customWidth="1"/>
    <col min="6" max="6" width="12.36328125" bestFit="1" customWidth="1"/>
    <col min="7" max="8" width="13" bestFit="1" customWidth="1"/>
    <col min="9" max="9" width="19.90625" bestFit="1" customWidth="1"/>
    <col min="10" max="11" width="13" bestFit="1" customWidth="1"/>
    <col min="14" max="14" width="11.81640625" bestFit="1" customWidth="1"/>
  </cols>
  <sheetData>
    <row r="2" spans="1:14" x14ac:dyDescent="0.35">
      <c r="C2" s="2" t="s">
        <v>13</v>
      </c>
      <c r="D2" s="2" t="s">
        <v>14</v>
      </c>
      <c r="E2" s="2" t="s">
        <v>6</v>
      </c>
      <c r="F2" s="2" t="s">
        <v>11</v>
      </c>
      <c r="G2" s="2" t="s">
        <v>0</v>
      </c>
      <c r="H2" s="2" t="s">
        <v>4</v>
      </c>
      <c r="J2" s="2" t="s">
        <v>1</v>
      </c>
      <c r="K2" s="2" t="s">
        <v>9</v>
      </c>
      <c r="L2" s="2" t="s">
        <v>28</v>
      </c>
    </row>
    <row r="3" spans="1:14" x14ac:dyDescent="0.35">
      <c r="C3" s="2">
        <v>62.003999999999998</v>
      </c>
      <c r="D3" s="2">
        <v>94.97</v>
      </c>
      <c r="E3" s="2">
        <v>39.098300000000002</v>
      </c>
      <c r="F3" s="2">
        <v>32.06</v>
      </c>
      <c r="G3" s="2">
        <v>40.078000000000003</v>
      </c>
      <c r="H3" s="2">
        <v>24.305</v>
      </c>
      <c r="I3" s="2"/>
      <c r="J3" s="2">
        <v>14.007</v>
      </c>
      <c r="K3" s="2">
        <v>30.973761998000001</v>
      </c>
      <c r="L3" s="2">
        <v>17.998999999999999</v>
      </c>
    </row>
    <row r="4" spans="1:14" x14ac:dyDescent="0.35">
      <c r="C4" s="2"/>
      <c r="D4" s="2"/>
      <c r="E4" s="2"/>
      <c r="F4" s="2"/>
      <c r="G4" s="2"/>
      <c r="H4" s="2"/>
      <c r="I4" s="2"/>
      <c r="J4" s="2"/>
      <c r="K4" s="2"/>
    </row>
    <row r="5" spans="1:14" x14ac:dyDescent="0.35">
      <c r="C5" s="2" t="s">
        <v>20</v>
      </c>
      <c r="D5" s="2" t="s">
        <v>21</v>
      </c>
      <c r="E5" s="2" t="s">
        <v>22</v>
      </c>
      <c r="F5" s="2" t="s">
        <v>23</v>
      </c>
      <c r="G5" s="2" t="s">
        <v>25</v>
      </c>
      <c r="H5" s="2" t="s">
        <v>24</v>
      </c>
      <c r="I5" s="2"/>
      <c r="J5" s="2" t="s">
        <v>26</v>
      </c>
      <c r="K5" s="2" t="s">
        <v>27</v>
      </c>
      <c r="L5" s="2" t="s">
        <v>29</v>
      </c>
    </row>
    <row r="6" spans="1:14" x14ac:dyDescent="0.35">
      <c r="A6" t="s">
        <v>2</v>
      </c>
      <c r="B6" s="1">
        <v>238.1489</v>
      </c>
      <c r="C6" s="12">
        <f>(C3*2)/$B$6</f>
        <v>0.52071624097360936</v>
      </c>
      <c r="D6" s="13"/>
      <c r="E6" s="13"/>
      <c r="F6" s="13"/>
      <c r="G6" s="12">
        <f>(G3)/$B$6</f>
        <v>0.16828967087397845</v>
      </c>
      <c r="H6" s="13"/>
      <c r="J6" s="12">
        <f>(J3*2)/$B$6</f>
        <v>0.11763228803492269</v>
      </c>
      <c r="K6" s="1"/>
      <c r="L6" s="14">
        <f>(L3*4)/B6</f>
        <v>0.30231506423082366</v>
      </c>
    </row>
    <row r="7" spans="1:14" x14ac:dyDescent="0.35">
      <c r="A7" t="s">
        <v>3</v>
      </c>
      <c r="B7" s="1">
        <v>256.41000000000003</v>
      </c>
      <c r="C7" s="12">
        <f>(C3*2)/$B$7</f>
        <v>0.48363168363168357</v>
      </c>
      <c r="D7" s="1"/>
      <c r="E7" s="1"/>
      <c r="F7" s="1"/>
      <c r="G7" s="1"/>
      <c r="H7" s="12">
        <f>(H3)/$B$7</f>
        <v>9.4789594789594783E-2</v>
      </c>
      <c r="I7" s="1"/>
      <c r="J7" s="12">
        <f>(J3*2)/$B$7</f>
        <v>0.10925470925470925</v>
      </c>
      <c r="K7" s="1"/>
      <c r="L7" s="14">
        <f>(L3*6)/B7</f>
        <v>0.42117702117702116</v>
      </c>
    </row>
    <row r="8" spans="1:14" x14ac:dyDescent="0.35">
      <c r="A8" t="s">
        <v>5</v>
      </c>
      <c r="B8" s="1">
        <v>101.1032</v>
      </c>
      <c r="C8" s="12">
        <f>(C3)/$B$8</f>
        <v>0.61327435729037261</v>
      </c>
      <c r="D8" s="1"/>
      <c r="E8" s="12">
        <f>(E3)/$B$8</f>
        <v>0.38671674091423419</v>
      </c>
      <c r="F8" s="1"/>
      <c r="G8" s="1"/>
      <c r="H8" s="3"/>
      <c r="J8" s="12">
        <f>(J3)/$B$8</f>
        <v>0.13854160896984466</v>
      </c>
      <c r="K8" s="1"/>
    </row>
    <row r="9" spans="1:14" x14ac:dyDescent="0.35">
      <c r="A9" t="s">
        <v>7</v>
      </c>
      <c r="B9" s="1">
        <v>246.47</v>
      </c>
      <c r="C9" s="1"/>
      <c r="D9" s="1"/>
      <c r="E9" s="3"/>
      <c r="F9" s="12">
        <f>(F3)/$B$9</f>
        <v>0.1300766827605794</v>
      </c>
      <c r="G9" s="1"/>
      <c r="H9" s="12">
        <f>(H3)/$B$9</f>
        <v>9.8612407189515972E-2</v>
      </c>
      <c r="I9" s="1"/>
      <c r="J9" s="1"/>
      <c r="K9" s="1"/>
      <c r="L9" s="14">
        <f>(L3*7)/B9</f>
        <v>0.51119000284010219</v>
      </c>
    </row>
    <row r="10" spans="1:14" x14ac:dyDescent="0.35">
      <c r="A10" t="s">
        <v>10</v>
      </c>
      <c r="B10" s="1">
        <v>136.08600000000001</v>
      </c>
      <c r="C10" s="1"/>
      <c r="D10" s="12">
        <f>(D3)/$B$10</f>
        <v>0.69786752494745963</v>
      </c>
      <c r="E10" s="12">
        <f>(E3)/$B$10</f>
        <v>0.28730582131887189</v>
      </c>
      <c r="F10" s="1"/>
      <c r="G10" s="1"/>
      <c r="H10" s="1"/>
      <c r="I10" s="1"/>
      <c r="J10" s="1"/>
      <c r="K10" s="12">
        <f>(K3)/$B$10</f>
        <v>0.22760432372176417</v>
      </c>
    </row>
    <row r="11" spans="1:14" x14ac:dyDescent="0.35">
      <c r="A11" t="s">
        <v>15</v>
      </c>
      <c r="B11" s="1">
        <v>174.25899999999999</v>
      </c>
      <c r="C11" s="1"/>
      <c r="D11" s="1"/>
      <c r="E11" s="12">
        <f>(E3*2)/$B$11</f>
        <v>0.44873779833466282</v>
      </c>
      <c r="F11" s="12">
        <f>(F3)/$B$11</f>
        <v>0.1839790197349922</v>
      </c>
      <c r="G11" s="1"/>
      <c r="H11" s="1"/>
      <c r="I11" s="1"/>
      <c r="J11" s="1"/>
      <c r="K11" s="1"/>
    </row>
    <row r="12" spans="1:14" x14ac:dyDescent="0.35">
      <c r="A12" t="s">
        <v>30</v>
      </c>
      <c r="B12" s="1">
        <v>145.15</v>
      </c>
      <c r="C12" s="1"/>
      <c r="D12" s="1"/>
      <c r="E12" s="1"/>
      <c r="F12" s="12">
        <f>(F3)/$B$12</f>
        <v>0.22087495694109543</v>
      </c>
      <c r="G12" s="12">
        <f>(G3)/$B$12</f>
        <v>0.27611436445056836</v>
      </c>
      <c r="H12" s="1"/>
      <c r="I12" s="1"/>
      <c r="J12" s="1"/>
      <c r="K12" s="1"/>
      <c r="L12" s="14">
        <f>(L3)/(B12*2)</f>
        <v>6.2001377884946599E-2</v>
      </c>
    </row>
    <row r="13" spans="1:14" x14ac:dyDescent="0.35">
      <c r="A13" t="s">
        <v>31</v>
      </c>
      <c r="B13" s="1">
        <v>147.0146</v>
      </c>
      <c r="C13" s="1"/>
      <c r="D13" s="1"/>
      <c r="E13" s="1"/>
      <c r="F13" s="1"/>
      <c r="G13" s="12">
        <f>G3/$B$13</f>
        <v>0.27261237999491211</v>
      </c>
      <c r="H13" s="1"/>
      <c r="I13" s="1"/>
      <c r="J13" s="1"/>
      <c r="K13" s="1"/>
      <c r="L13" s="14">
        <f>(L3*2)/(B13*2)</f>
        <v>0.12243001715475876</v>
      </c>
    </row>
    <row r="15" spans="1:14" s="4" customFormat="1" x14ac:dyDescent="0.35">
      <c r="A15" s="9" t="s">
        <v>8</v>
      </c>
      <c r="B15" s="9"/>
      <c r="C15" s="10">
        <v>30</v>
      </c>
      <c r="D15" s="10">
        <v>3</v>
      </c>
      <c r="E15" s="10">
        <v>30</v>
      </c>
      <c r="F15" s="10" t="s">
        <v>12</v>
      </c>
      <c r="G15" s="10">
        <v>16.5</v>
      </c>
      <c r="H15" s="10">
        <v>5</v>
      </c>
      <c r="I15" s="10"/>
      <c r="J15" s="10" t="s">
        <v>12</v>
      </c>
      <c r="K15" s="10" t="s">
        <v>12</v>
      </c>
      <c r="L15" s="10"/>
      <c r="M15" s="10"/>
      <c r="N15" s="10"/>
    </row>
    <row r="16" spans="1:14" x14ac:dyDescent="0.35">
      <c r="B16" s="1" t="s">
        <v>19</v>
      </c>
      <c r="E16" s="1"/>
      <c r="F16" s="1"/>
      <c r="G16" s="1"/>
      <c r="H16" s="1"/>
      <c r="I16" s="2" t="s">
        <v>32</v>
      </c>
      <c r="J16" s="1"/>
      <c r="K16" s="1"/>
      <c r="L16" s="4" t="s">
        <v>40</v>
      </c>
    </row>
    <row r="17" spans="1:14" x14ac:dyDescent="0.35">
      <c r="A17" t="s">
        <v>2</v>
      </c>
      <c r="B17" s="19">
        <v>25</v>
      </c>
      <c r="C17">
        <f>C6*B17</f>
        <v>13.017906024340235</v>
      </c>
      <c r="E17" s="1"/>
      <c r="F17" s="1"/>
      <c r="G17" s="1">
        <f>B17*G6</f>
        <v>4.2072417718494615</v>
      </c>
      <c r="H17" s="1"/>
      <c r="I17" s="1">
        <v>1290</v>
      </c>
      <c r="J17" s="1">
        <f>B17*J6</f>
        <v>2.9408072008730675</v>
      </c>
      <c r="K17" s="1"/>
      <c r="L17">
        <f>($B17/$I17)*1000</f>
        <v>19.379844961240309</v>
      </c>
      <c r="N17">
        <f>($B17/$I17)*1000</f>
        <v>19.379844961240309</v>
      </c>
    </row>
    <row r="18" spans="1:14" x14ac:dyDescent="0.35">
      <c r="A18" t="s">
        <v>3</v>
      </c>
      <c r="B18" s="19">
        <v>36</v>
      </c>
      <c r="C18">
        <f>C7*B18</f>
        <v>17.410740610740607</v>
      </c>
      <c r="E18" s="1"/>
      <c r="F18" s="1"/>
      <c r="G18" s="1"/>
      <c r="H18" s="1">
        <f>B18*H7</f>
        <v>3.4124254124254123</v>
      </c>
      <c r="I18" s="1">
        <v>1250</v>
      </c>
      <c r="J18" s="1">
        <f>B18*J7</f>
        <v>3.9331695331695329</v>
      </c>
      <c r="K18" s="1"/>
      <c r="L18">
        <f t="shared" ref="L18:N24" si="0">($B18/$I18)*1000</f>
        <v>28.8</v>
      </c>
      <c r="N18">
        <f t="shared" si="0"/>
        <v>28.8</v>
      </c>
    </row>
    <row r="19" spans="1:14" x14ac:dyDescent="0.35">
      <c r="A19" t="s">
        <v>5</v>
      </c>
      <c r="B19" s="19">
        <v>0</v>
      </c>
      <c r="C19">
        <f>C8*B19</f>
        <v>0</v>
      </c>
      <c r="E19" s="1">
        <f>E8*B19</f>
        <v>0</v>
      </c>
      <c r="F19" s="1"/>
      <c r="G19" s="1"/>
      <c r="H19" s="1"/>
      <c r="I19" s="1">
        <v>317</v>
      </c>
      <c r="J19" s="1">
        <f>(J8/B8)*B19</f>
        <v>0</v>
      </c>
      <c r="K19" s="1"/>
      <c r="L19">
        <f t="shared" si="0"/>
        <v>0</v>
      </c>
      <c r="N19">
        <f t="shared" si="0"/>
        <v>0</v>
      </c>
    </row>
    <row r="20" spans="1:14" x14ac:dyDescent="0.35">
      <c r="A20" t="s">
        <v>7</v>
      </c>
      <c r="B20" s="19">
        <v>16.100000000000001</v>
      </c>
      <c r="E20" s="1"/>
      <c r="F20" s="1">
        <f>F9*B20</f>
        <v>2.0942345924453285</v>
      </c>
      <c r="G20" s="1"/>
      <c r="H20" s="1">
        <f>B20*H9</f>
        <v>1.5876597557512073</v>
      </c>
      <c r="I20" s="1">
        <v>710</v>
      </c>
      <c r="J20" s="1"/>
      <c r="K20" s="1"/>
      <c r="L20">
        <f t="shared" si="0"/>
        <v>22.676056338028172</v>
      </c>
      <c r="N20">
        <f t="shared" si="0"/>
        <v>22.676056338028172</v>
      </c>
    </row>
    <row r="21" spans="1:14" x14ac:dyDescent="0.35">
      <c r="A21" t="s">
        <v>10</v>
      </c>
      <c r="B21" s="19">
        <v>4.3</v>
      </c>
      <c r="D21">
        <f>D10*B21</f>
        <v>3.0008303572740762</v>
      </c>
      <c r="E21" s="1">
        <f>B21*E10</f>
        <v>1.235415031671149</v>
      </c>
      <c r="F21" s="1"/>
      <c r="G21" s="1"/>
      <c r="H21" s="1"/>
      <c r="I21" s="1">
        <v>226</v>
      </c>
      <c r="J21" s="1"/>
      <c r="K21" s="1">
        <f>B21*K10</f>
        <v>0.97869859200358589</v>
      </c>
      <c r="L21">
        <f t="shared" si="0"/>
        <v>19.026548672566371</v>
      </c>
      <c r="N21">
        <f t="shared" si="0"/>
        <v>19.026548672566371</v>
      </c>
    </row>
    <row r="22" spans="1:14" x14ac:dyDescent="0.35">
      <c r="A22" t="s">
        <v>15</v>
      </c>
      <c r="B22" s="19">
        <v>65</v>
      </c>
      <c r="E22" s="1">
        <f>E11*B22</f>
        <v>29.167956891753082</v>
      </c>
      <c r="F22" s="1">
        <f>F11*B22</f>
        <v>11.958636282774492</v>
      </c>
      <c r="G22" s="1"/>
      <c r="H22" s="1"/>
      <c r="I22" s="1">
        <v>111</v>
      </c>
      <c r="J22" s="1"/>
      <c r="K22" s="1"/>
      <c r="L22" s="16">
        <f t="shared" si="0"/>
        <v>585.58558558558559</v>
      </c>
      <c r="N22" t="s">
        <v>33</v>
      </c>
    </row>
    <row r="23" spans="1:14" x14ac:dyDescent="0.35">
      <c r="A23" t="s">
        <v>30</v>
      </c>
      <c r="B23" s="19">
        <v>0</v>
      </c>
      <c r="E23" s="1"/>
      <c r="F23" s="1">
        <f>F11*B23</f>
        <v>0</v>
      </c>
      <c r="G23" s="1">
        <f>G12*B23</f>
        <v>0</v>
      </c>
      <c r="H23" s="1"/>
      <c r="I23" s="15">
        <v>2.4</v>
      </c>
      <c r="J23" s="1"/>
      <c r="K23" s="1"/>
      <c r="L23">
        <f t="shared" si="0"/>
        <v>0</v>
      </c>
      <c r="N23">
        <f t="shared" si="0"/>
        <v>0</v>
      </c>
    </row>
    <row r="24" spans="1:14" x14ac:dyDescent="0.35">
      <c r="A24" t="s">
        <v>31</v>
      </c>
      <c r="B24" s="19">
        <v>45.1</v>
      </c>
      <c r="E24" s="1"/>
      <c r="F24" s="1"/>
      <c r="G24" s="1">
        <f>G13*B24</f>
        <v>12.294818337770536</v>
      </c>
      <c r="H24" s="1"/>
      <c r="I24" s="1">
        <v>908</v>
      </c>
      <c r="J24" s="1"/>
      <c r="K24" s="1"/>
      <c r="L24">
        <f t="shared" si="0"/>
        <v>49.669603524229075</v>
      </c>
      <c r="N24">
        <f t="shared" si="0"/>
        <v>49.669603524229075</v>
      </c>
    </row>
    <row r="25" spans="1:14" x14ac:dyDescent="0.35">
      <c r="E25" s="1"/>
      <c r="F25" s="1"/>
      <c r="G25" s="1"/>
      <c r="H25" s="1"/>
      <c r="I25" s="1"/>
      <c r="J25" s="1"/>
      <c r="K25" s="1"/>
      <c r="L25" s="4">
        <f>SUM(L17:L24)</f>
        <v>725.13763908164947</v>
      </c>
      <c r="M25" s="4"/>
      <c r="N25" s="4">
        <f>SUM(N17:N24)</f>
        <v>139.55205349606393</v>
      </c>
    </row>
    <row r="26" spans="1:14" x14ac:dyDescent="0.35">
      <c r="C26" s="2" t="s">
        <v>13</v>
      </c>
      <c r="D26" s="2" t="s">
        <v>14</v>
      </c>
      <c r="E26" s="2" t="s">
        <v>6</v>
      </c>
      <c r="F26" s="2" t="s">
        <v>11</v>
      </c>
      <c r="G26" s="2" t="s">
        <v>0</v>
      </c>
      <c r="H26" s="2" t="s">
        <v>4</v>
      </c>
      <c r="I26" s="2"/>
      <c r="J26" s="2" t="s">
        <v>1</v>
      </c>
      <c r="K26" s="2" t="s">
        <v>9</v>
      </c>
    </row>
    <row r="27" spans="1:14" x14ac:dyDescent="0.35">
      <c r="A27" s="7" t="s">
        <v>16</v>
      </c>
      <c r="B27" s="7"/>
      <c r="C27" s="8">
        <f>SUM(C17:C22)</f>
        <v>30.428646635080842</v>
      </c>
      <c r="D27" s="8">
        <f>SUM(D17:D22)</f>
        <v>3.0008303572740762</v>
      </c>
      <c r="E27" s="8">
        <f>SUM(E17:E22)</f>
        <v>30.403371923424231</v>
      </c>
      <c r="F27" s="8">
        <f>SUM(F17:F24)</f>
        <v>14.052870875219821</v>
      </c>
      <c r="G27" s="8">
        <f>SUM(G17:G24)</f>
        <v>16.502060109619997</v>
      </c>
      <c r="H27" s="8">
        <f>SUM(H17:H22)</f>
        <v>5.0000851681766196</v>
      </c>
      <c r="I27" s="8"/>
      <c r="J27" s="8">
        <f>SUM(J17:J22)</f>
        <v>6.8739767340425999</v>
      </c>
      <c r="K27" s="8">
        <f>SUM(K16:K22)</f>
        <v>0.97869859200358589</v>
      </c>
    </row>
    <row r="28" spans="1:14" x14ac:dyDescent="0.35">
      <c r="C28" s="11">
        <f>C27/3</f>
        <v>10.142882211693614</v>
      </c>
      <c r="D28" s="11">
        <f t="shared" ref="D28:H28" si="1">D27/3</f>
        <v>1.0002767857580255</v>
      </c>
      <c r="E28" s="11">
        <f t="shared" si="1"/>
        <v>10.134457307808077</v>
      </c>
      <c r="F28" s="11">
        <f t="shared" si="1"/>
        <v>4.6842902917399405</v>
      </c>
      <c r="G28" s="11">
        <f t="shared" si="1"/>
        <v>5.5006867032066653</v>
      </c>
      <c r="H28" s="11">
        <f t="shared" si="1"/>
        <v>1.6666950560588731</v>
      </c>
      <c r="I28" s="5"/>
      <c r="J28" s="5"/>
      <c r="K28" s="5"/>
    </row>
    <row r="29" spans="1:14" x14ac:dyDescent="0.35">
      <c r="C29" s="11"/>
      <c r="D29" s="11"/>
      <c r="E29" s="11"/>
      <c r="F29" s="11"/>
      <c r="G29" s="11"/>
      <c r="H29" s="11"/>
      <c r="I29" s="5"/>
      <c r="J29" s="5"/>
      <c r="K29" s="5"/>
    </row>
    <row r="30" spans="1:14" x14ac:dyDescent="0.35">
      <c r="B30" s="1" t="s">
        <v>38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</row>
    <row r="31" spans="1:14" x14ac:dyDescent="0.35">
      <c r="A31" s="21" t="s">
        <v>18</v>
      </c>
      <c r="B31" s="20">
        <v>0.25</v>
      </c>
      <c r="C31" s="1">
        <f>C27*1000/$B$31</f>
        <v>121714.58654032336</v>
      </c>
      <c r="D31" s="1">
        <f t="shared" ref="D31:H31" si="2">D27*1000/$B$31</f>
        <v>12003.321429096304</v>
      </c>
      <c r="E31" s="1">
        <f t="shared" si="2"/>
        <v>121613.48769369692</v>
      </c>
      <c r="F31" s="1">
        <f t="shared" si="2"/>
        <v>56211.48350087928</v>
      </c>
      <c r="G31" s="1">
        <f t="shared" si="2"/>
        <v>66008.240438479988</v>
      </c>
      <c r="H31" s="1">
        <f t="shared" si="2"/>
        <v>20000.340672706479</v>
      </c>
      <c r="I31" s="1"/>
      <c r="J31" s="1">
        <f>J27*1000/$B$31</f>
        <v>27495.906936170399</v>
      </c>
      <c r="K31" s="1">
        <f>K27*1000/$B$31</f>
        <v>3914.7943680143435</v>
      </c>
    </row>
    <row r="32" spans="1:14" x14ac:dyDescent="0.35">
      <c r="C32" s="1"/>
      <c r="D32" s="1"/>
      <c r="E32" s="1"/>
      <c r="F32" s="1"/>
      <c r="G32" s="1"/>
      <c r="H32" s="1"/>
      <c r="I32" s="1"/>
      <c r="J32" s="1"/>
      <c r="K32" s="1"/>
    </row>
    <row r="33" spans="1:14" x14ac:dyDescent="0.35">
      <c r="C33" s="2" t="s">
        <v>13</v>
      </c>
      <c r="D33" s="2" t="s">
        <v>14</v>
      </c>
      <c r="E33" s="2" t="s">
        <v>6</v>
      </c>
      <c r="F33" s="2" t="s">
        <v>11</v>
      </c>
      <c r="G33" s="2" t="s">
        <v>0</v>
      </c>
      <c r="H33" s="2" t="s">
        <v>4</v>
      </c>
      <c r="I33" s="2"/>
      <c r="J33" s="2" t="s">
        <v>1</v>
      </c>
      <c r="K33" s="2" t="s">
        <v>9</v>
      </c>
      <c r="N33" s="2"/>
    </row>
    <row r="34" spans="1:14" x14ac:dyDescent="0.35">
      <c r="A34" s="17" t="s">
        <v>34</v>
      </c>
      <c r="B34" s="1" t="s">
        <v>39</v>
      </c>
      <c r="C34" s="11" t="s">
        <v>17</v>
      </c>
      <c r="D34" s="11" t="s">
        <v>17</v>
      </c>
      <c r="E34" s="11" t="s">
        <v>17</v>
      </c>
      <c r="F34" s="11" t="s">
        <v>17</v>
      </c>
      <c r="G34" s="11" t="s">
        <v>17</v>
      </c>
      <c r="H34" s="11" t="s">
        <v>17</v>
      </c>
      <c r="I34" s="11"/>
      <c r="J34" s="11" t="s">
        <v>17</v>
      </c>
      <c r="K34" s="11" t="s">
        <v>17</v>
      </c>
    </row>
    <row r="35" spans="1:14" x14ac:dyDescent="0.35">
      <c r="A35" s="17">
        <v>189</v>
      </c>
      <c r="B35" s="24">
        <v>50</v>
      </c>
      <c r="C35" s="22">
        <f t="shared" ref="C35:H35" si="3">((C27*1000)*($B$35/($B$31*1000)))/$A$35</f>
        <v>32.199626068868618</v>
      </c>
      <c r="D35" s="22">
        <f t="shared" si="3"/>
        <v>3.1754818595492869</v>
      </c>
      <c r="E35" s="22">
        <f t="shared" si="3"/>
        <v>32.172880342247865</v>
      </c>
      <c r="F35" s="22">
        <f t="shared" si="3"/>
        <v>14.870762830920446</v>
      </c>
      <c r="G35" s="22">
        <f t="shared" si="3"/>
        <v>17.46249747049735</v>
      </c>
      <c r="H35" s="22">
        <f t="shared" si="3"/>
        <v>5.2910954160599148</v>
      </c>
      <c r="I35" s="6"/>
      <c r="J35" s="6">
        <f>((J27*1000)*($B$35/($B$31*1000)))/189</f>
        <v>7.2740494540133334</v>
      </c>
      <c r="K35" s="6">
        <f>((K27*1000)*($B$35/($B$31*1000)))/189</f>
        <v>1.0356598857180803</v>
      </c>
      <c r="N35" s="11"/>
    </row>
    <row r="36" spans="1:14" x14ac:dyDescent="0.35">
      <c r="A36" s="17">
        <v>813</v>
      </c>
      <c r="B36" s="24">
        <v>215</v>
      </c>
      <c r="C36" s="22">
        <f t="shared" ref="C36:H36" si="4">((C27*1000)*($B$36/($B$31*1000)))/$A$36</f>
        <v>32.187744288031389</v>
      </c>
      <c r="D36" s="22">
        <f t="shared" si="4"/>
        <v>3.1743100950254681</v>
      </c>
      <c r="E36" s="22">
        <f t="shared" si="4"/>
        <v>32.161008430682458</v>
      </c>
      <c r="F36" s="22">
        <f t="shared" si="4"/>
        <v>14.865275464562171</v>
      </c>
      <c r="G36" s="22">
        <f t="shared" si="4"/>
        <v>17.456053744493477</v>
      </c>
      <c r="H36" s="22">
        <f t="shared" si="4"/>
        <v>5.2891429823270526</v>
      </c>
      <c r="I36" s="6"/>
      <c r="J36" s="6">
        <f>((J27*1000)*($B$36/($B$31*1000)))/813</f>
        <v>7.2713653029232912</v>
      </c>
      <c r="K36" s="6">
        <f>((K27*1000)*($B$36/($B$31*1000)))/813</f>
        <v>1.0352777233986272</v>
      </c>
      <c r="N36" s="11"/>
    </row>
    <row r="39" spans="1:14" x14ac:dyDescent="0.35">
      <c r="B39" t="s">
        <v>37</v>
      </c>
    </row>
    <row r="40" spans="1:14" x14ac:dyDescent="0.35">
      <c r="B40" s="2" t="s">
        <v>6</v>
      </c>
      <c r="C40" s="2" t="s">
        <v>6</v>
      </c>
    </row>
    <row r="41" spans="1:14" x14ac:dyDescent="0.35">
      <c r="B41" s="18" t="s">
        <v>35</v>
      </c>
      <c r="C41" s="1" t="s">
        <v>36</v>
      </c>
    </row>
    <row r="42" spans="1:14" x14ac:dyDescent="0.35">
      <c r="A42" s="17"/>
      <c r="B42" s="23">
        <f>(E27/((E22*1000)/A35))*B22/6</f>
        <v>2.1342222989506636</v>
      </c>
      <c r="C42" s="6">
        <f>B42*6</f>
        <v>12.805333793703982</v>
      </c>
    </row>
    <row r="43" spans="1:14" x14ac:dyDescent="0.35">
      <c r="A43" s="17"/>
      <c r="B43" s="23">
        <f>(E27/((E22*1000)/A36))*B22/6</f>
        <v>9.1805435399306337</v>
      </c>
      <c r="C43" s="6">
        <f>B43*6</f>
        <v>55.083261239583805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5" x14ac:dyDescent="0.35"/>
  <cols>
    <col min="1" max="1" width="8.726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MightyMacros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Ghazanfar Ghori</dc:creator>
  <cp:lastModifiedBy>Ghazanfar Ghori</cp:lastModifiedBy>
  <dcterms:created xsi:type="dcterms:W3CDTF">2015-04-14T14:33:36Z</dcterms:created>
  <dcterms:modified xsi:type="dcterms:W3CDTF">2015-04-17T16:11:36Z</dcterms:modified>
</cp:coreProperties>
</file>